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5\S25B00694 - Appro de tenues Guy Cotten\3-DCE\DCE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Print_Area" localSheetId="0">'annexe '!$A$1:$P$12</definedName>
  </definedNames>
  <calcPr calcId="162913"/>
</workbook>
</file>

<file path=xl/calcChain.xml><?xml version="1.0" encoding="utf-8"?>
<calcChain xmlns="http://schemas.openxmlformats.org/spreadsheetml/2006/main">
  <c r="P9" i="1" l="1"/>
  <c r="P8" i="1" l="1"/>
  <c r="P10" i="1" l="1"/>
  <c r="P11" i="1" s="1"/>
</calcChain>
</file>

<file path=xl/sharedStrings.xml><?xml version="1.0" encoding="utf-8"?>
<sst xmlns="http://schemas.openxmlformats.org/spreadsheetml/2006/main" count="55" uniqueCount="43">
  <si>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</si>
  <si>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</si>
  <si>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</si>
  <si>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</si>
  <si>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</si>
  <si>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</si>
  <si>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</si>
  <si>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</si>
  <si>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</si>
  <si>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</si>
  <si>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</si>
  <si>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</si>
  <si>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</si>
  <si>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</si>
  <si>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</si>
  <si>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t>NB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</si>
  <si>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</si>
  <si>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</si>
  <si>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</si>
  <si>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(simple réécriture)</t>
    </r>
  </si>
  <si>
    <r>
      <t>Remplaçant</t>
    </r>
    <r>
      <rPr>
        <sz val="11"/>
        <rFont val="Arial"/>
        <family val="2"/>
      </rPr>
      <t xml:space="preserve"> 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</si>
  <si>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</si>
  <si>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</si>
  <si>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>Equivalence (</t>
    </r>
    <r>
      <rPr>
        <sz val="11"/>
        <rFont val="Arial"/>
        <family val="2"/>
      </rPr>
      <t>produit non référencé dans SACRAL N-CORENG adapté sur le plan fonctionnel et dimensionnel)</t>
    </r>
  </si>
  <si>
    <t>4220</t>
  </si>
  <si>
    <t>145832458</t>
  </si>
  <si>
    <t>COMBINAISON D'EVACUATION SOLAS</t>
  </si>
  <si>
    <t>146138960</t>
  </si>
  <si>
    <t>COMBINAISON NORSEA ENTRAINEMENT TAILLE STANDARD</t>
  </si>
  <si>
    <t>146138961</t>
  </si>
  <si>
    <t>COMBINAISON NORSEA ENTRAINEMENT GRANDE TAILLE</t>
  </si>
  <si>
    <t>145581754</t>
  </si>
  <si>
    <t>TENUE D'INTERVENTION EN EAUX FROIDES TAILLE M</t>
  </si>
  <si>
    <t>145581759</t>
  </si>
  <si>
    <t>TENUE D\'INTERVENTION EN EAUX FROIDES TAILLE L</t>
  </si>
  <si>
    <t>TPS 1 T3 RO TAILLE M</t>
  </si>
  <si>
    <t>FASN1</t>
  </si>
  <si>
    <t xml:space="preserve"> TPS 1 T3 RO TAILLE L</t>
  </si>
  <si>
    <t xml:space="preserve"> NORSEA</t>
  </si>
  <si>
    <t xml:space="preserve"> 3660391513045</t>
  </si>
  <si>
    <t>3660391513052</t>
  </si>
  <si>
    <r>
      <t xml:space="preserve">ANNEXE FINANCIERE </t>
    </r>
    <r>
      <rPr>
        <b/>
        <sz val="12"/>
        <color rgb="FFFF0000"/>
        <rFont val="Arial"/>
        <family val="2"/>
      </rPr>
      <t>S25B00694</t>
    </r>
    <r>
      <rPr>
        <b/>
        <sz val="12"/>
        <rFont val="Arial"/>
        <family val="2"/>
      </rPr>
      <t xml:space="preserve">
Consultation N° 37185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</si>
  <si>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obligatoirement. Les équivalences et remplaçants ne sont pas acceptés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</si>
</sst>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\ [$€-40C]_-;\-* #,##0.00\ [$€-40C]_-;_-* &quot;-&quot;??\ [$€-40C]_-;_-@_-"/>
  </numFmts>
  <fonts count="13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1" fillId="0" borderId="0" xfId="0" applyNumberFormat="1" applyFont="1" applyFill="1" applyBorder="1" applyAlignment="1" applyProtection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8" fillId="0" borderId="1" xfId="0" applyFont="1" applyBorder="1" applyAlignment="1">
      <alignment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5" xfId="0" applyNumberFormat="1" applyFont="1" applyFill="1" applyBorder="1" applyAlignment="1" applyProtection="1">
      <alignment horizontal="left" vertical="center"/>
    </xf>
    <xf numFmtId="0" fontId="10" fillId="0" borderId="12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zoomScale="80" zoomScaleNormal="80" workbookViewId="0">
      <selection activeCell="A12" sqref="A12:P12"/>
    </sheetView>
  </sheetViews>
  <sheetFormatPr baseColWidth="10" defaultColWidth="9.140625" defaultRowHeight="12.75" x14ac:dyDescent="0.2"/>
  <cols>
    <col min="1" max="1" width="7.7109375" style="5" customWidth="1"/>
    <col min="2" max="2" width="8.28515625" style="6" customWidth="1"/>
    <col min="3" max="3" width="17" style="7" customWidth="1"/>
    <col min="4" max="4" width="43.28515625" style="6" customWidth="1"/>
    <col min="5" max="5" width="36.42578125" style="8" customWidth="1"/>
    <col min="6" max="6" width="35.7109375" style="9" customWidth="1"/>
    <col min="7" max="7" width="18.7109375" style="9" customWidth="1"/>
    <col min="8" max="10" width="12.7109375" style="6" customWidth="1"/>
    <col min="11" max="11" width="19.5703125" style="6" bestFit="1" customWidth="1"/>
    <col min="12" max="12" width="5.7109375" style="6" customWidth="1"/>
    <col min="13" max="13" width="6.7109375" style="10" bestFit="1" customWidth="1"/>
    <col min="14" max="14" width="15.7109375" style="10" customWidth="1"/>
    <col min="15" max="15" width="13.7109375" style="6" customWidth="1"/>
    <col min="16" max="16" width="14.28515625" style="6" customWidth="1"/>
    <col min="17" max="16384" width="9.140625" style="6"/>
  </cols>
  <sheetData>
    <row r="1" spans="1:16" s="1" customFormat="1" ht="40.9" customHeight="1" x14ac:dyDescent="0.2">
      <c r="A1" s="45" t="s">
        <v>41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7"/>
    </row>
    <row r="2" spans="1:16" s="1" customFormat="1" ht="31.5" customHeight="1" x14ac:dyDescent="0.2">
      <c r="A2" s="51" t="s">
        <v>0</v>
      </c>
      <c r="B2" s="60" t="s">
        <v>10</v>
      </c>
      <c r="C2" s="61"/>
      <c r="D2" s="33" t="s">
        <v>11</v>
      </c>
      <c r="E2" s="51" t="s">
        <v>21</v>
      </c>
      <c r="F2" s="51" t="s">
        <v>16</v>
      </c>
      <c r="G2" s="51" t="s">
        <v>17</v>
      </c>
      <c r="H2" s="48" t="s">
        <v>14</v>
      </c>
      <c r="I2" s="49"/>
      <c r="J2" s="49"/>
      <c r="K2" s="50"/>
      <c r="L2" s="53" t="s">
        <v>2</v>
      </c>
      <c r="M2" s="51" t="s">
        <v>6</v>
      </c>
      <c r="N2" s="51" t="s">
        <v>18</v>
      </c>
      <c r="O2" s="58" t="s">
        <v>7</v>
      </c>
      <c r="P2" s="53" t="s">
        <v>8</v>
      </c>
    </row>
    <row r="3" spans="1:16" s="1" customFormat="1" ht="140.25" customHeight="1" x14ac:dyDescent="0.2">
      <c r="A3" s="55"/>
      <c r="B3" s="2" t="s">
        <v>1</v>
      </c>
      <c r="C3" s="3" t="s">
        <v>5</v>
      </c>
      <c r="D3" s="56"/>
      <c r="E3" s="54"/>
      <c r="F3" s="55"/>
      <c r="G3" s="52"/>
      <c r="H3" s="4" t="s">
        <v>22</v>
      </c>
      <c r="I3" s="4" t="s">
        <v>19</v>
      </c>
      <c r="J3" s="4" t="s">
        <v>23</v>
      </c>
      <c r="K3" s="4" t="s">
        <v>20</v>
      </c>
      <c r="L3" s="52"/>
      <c r="M3" s="57"/>
      <c r="N3" s="57"/>
      <c r="O3" s="59"/>
      <c r="P3" s="54"/>
    </row>
    <row r="4" spans="1:16" s="1" customFormat="1" ht="15" x14ac:dyDescent="0.2">
      <c r="A4" s="21">
        <v>1</v>
      </c>
      <c r="B4" s="2" t="s">
        <v>24</v>
      </c>
      <c r="C4" s="24" t="s">
        <v>25</v>
      </c>
      <c r="D4" s="25" t="s">
        <v>26</v>
      </c>
      <c r="E4" s="20" t="s">
        <v>35</v>
      </c>
      <c r="F4" s="21" t="s">
        <v>36</v>
      </c>
      <c r="G4" s="19"/>
      <c r="H4" s="4"/>
      <c r="I4" s="4"/>
      <c r="J4" s="4"/>
      <c r="K4" s="4"/>
      <c r="L4" s="19">
        <v>665</v>
      </c>
      <c r="M4" s="15" t="s">
        <v>15</v>
      </c>
      <c r="N4" s="22"/>
      <c r="O4" s="23"/>
      <c r="P4" s="20"/>
    </row>
    <row r="5" spans="1:16" s="1" customFormat="1" ht="28.5" x14ac:dyDescent="0.2">
      <c r="A5" s="21">
        <v>2</v>
      </c>
      <c r="B5" s="2" t="s">
        <v>24</v>
      </c>
      <c r="C5" s="24" t="s">
        <v>27</v>
      </c>
      <c r="D5" s="25" t="s">
        <v>28</v>
      </c>
      <c r="E5" s="20" t="s">
        <v>37</v>
      </c>
      <c r="F5" s="21" t="s">
        <v>36</v>
      </c>
      <c r="G5" s="19"/>
      <c r="H5" s="4"/>
      <c r="I5" s="4"/>
      <c r="J5" s="4"/>
      <c r="K5" s="4"/>
      <c r="L5" s="19">
        <v>60</v>
      </c>
      <c r="M5" s="15" t="s">
        <v>15</v>
      </c>
      <c r="N5" s="22"/>
      <c r="O5" s="23"/>
      <c r="P5" s="20"/>
    </row>
    <row r="6" spans="1:16" s="1" customFormat="1" ht="28.5" x14ac:dyDescent="0.2">
      <c r="A6" s="21">
        <v>3</v>
      </c>
      <c r="B6" s="2" t="s">
        <v>24</v>
      </c>
      <c r="C6" s="24" t="s">
        <v>29</v>
      </c>
      <c r="D6" s="25" t="s">
        <v>30</v>
      </c>
      <c r="E6" s="20" t="s">
        <v>38</v>
      </c>
      <c r="F6" s="21" t="s">
        <v>36</v>
      </c>
      <c r="G6" s="19"/>
      <c r="H6" s="4"/>
      <c r="I6" s="4"/>
      <c r="J6" s="4"/>
      <c r="K6" s="4"/>
      <c r="L6" s="19">
        <v>60</v>
      </c>
      <c r="M6" s="15" t="s">
        <v>15</v>
      </c>
      <c r="N6" s="22"/>
      <c r="O6" s="23"/>
      <c r="P6" s="20"/>
    </row>
    <row r="7" spans="1:16" s="1" customFormat="1" ht="28.5" x14ac:dyDescent="0.2">
      <c r="A7" s="21">
        <v>4</v>
      </c>
      <c r="B7" s="2" t="s">
        <v>24</v>
      </c>
      <c r="C7" s="24" t="s">
        <v>31</v>
      </c>
      <c r="D7" s="25" t="s">
        <v>32</v>
      </c>
      <c r="E7" s="26" t="s">
        <v>39</v>
      </c>
      <c r="F7" s="21" t="s">
        <v>36</v>
      </c>
      <c r="G7" s="19"/>
      <c r="H7" s="4"/>
      <c r="I7" s="4"/>
      <c r="J7" s="4"/>
      <c r="K7" s="4"/>
      <c r="L7" s="19">
        <v>10</v>
      </c>
      <c r="M7" s="15" t="s">
        <v>15</v>
      </c>
      <c r="N7" s="22"/>
      <c r="O7" s="23"/>
      <c r="P7" s="20"/>
    </row>
    <row r="8" spans="1:16" s="1" customFormat="1" ht="28.5" x14ac:dyDescent="0.2">
      <c r="A8" s="26">
        <v>5</v>
      </c>
      <c r="B8" s="26" t="s">
        <v>24</v>
      </c>
      <c r="C8" s="26" t="s">
        <v>33</v>
      </c>
      <c r="D8" s="11" t="s">
        <v>34</v>
      </c>
      <c r="E8" s="26" t="s">
        <v>40</v>
      </c>
      <c r="F8" s="21" t="s">
        <v>36</v>
      </c>
      <c r="G8" s="12"/>
      <c r="H8" s="13"/>
      <c r="I8" s="13"/>
      <c r="J8" s="13"/>
      <c r="K8" s="13"/>
      <c r="L8" s="14">
        <v>10</v>
      </c>
      <c r="M8" s="15" t="s">
        <v>15</v>
      </c>
      <c r="N8" s="15"/>
      <c r="O8" s="15"/>
      <c r="P8" s="16">
        <f>N8*L8</f>
        <v>0</v>
      </c>
    </row>
    <row r="9" spans="1:16" s="1" customFormat="1" ht="17.25" customHeight="1" x14ac:dyDescent="0.2">
      <c r="A9" s="30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2"/>
      <c r="N9" s="33" t="s">
        <v>3</v>
      </c>
      <c r="O9" s="34"/>
      <c r="P9" s="17">
        <f>SUM(P4:P8)</f>
        <v>0</v>
      </c>
    </row>
    <row r="10" spans="1:16" s="1" customFormat="1" ht="21" customHeight="1" x14ac:dyDescent="0.2">
      <c r="A10" s="35" t="s">
        <v>12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  <c r="N10" s="38" t="s">
        <v>9</v>
      </c>
      <c r="O10" s="39"/>
      <c r="P10" s="18">
        <f>P9*0.2</f>
        <v>0</v>
      </c>
    </row>
    <row r="11" spans="1:16" s="1" customFormat="1" ht="21" customHeight="1" x14ac:dyDescent="0.2">
      <c r="A11" s="40" t="s">
        <v>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2"/>
      <c r="N11" s="43" t="s">
        <v>4</v>
      </c>
      <c r="O11" s="44"/>
      <c r="P11" s="18">
        <f>P9+P10</f>
        <v>0</v>
      </c>
    </row>
    <row r="12" spans="1:16" s="1" customFormat="1" ht="75" customHeight="1" x14ac:dyDescent="0.2">
      <c r="A12" s="27" t="s">
        <v>42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12:P12"/>
    <mergeCell ref="A9:M9"/>
    <mergeCell ref="N9:O9"/>
    <mergeCell ref="A10:M10"/>
    <mergeCell ref="N10:O10"/>
    <mergeCell ref="A11:M11"/>
    <mergeCell ref="N11:O11"/>
  </mergeCells>
  <phoneticPr fontId="0" type="noConversion"/>
  <printOptions horizontalCentered="1" verticalCentered="1"/>
  <pageMargins left="0.23622047244094491" right="0.23622047244094491" top="0.19685039370078741" bottom="0.19685039370078741" header="0.27559055118110237" footer="0.23622047244094491"/>
  <pageSetup paperSize="9" scale="52" fitToHeight="0" orientation="landscape" r:id="rId1"/>
  <headerFooter alignWithMargins="0">
    <oddFooter>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RIPERT Benjamin CR1</cp:lastModifiedBy>
  <cp:lastPrinted>2025-10-22T12:26:01Z</cp:lastPrinted>
  <dcterms:created xsi:type="dcterms:W3CDTF">2009-01-22T13:30:08Z</dcterms:created>
  <dcterms:modified xsi:type="dcterms:W3CDTF">2025-10-22T12:26:57Z</dcterms:modified>
</cp:coreProperties>
</file>